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8BD13235-8429-43BA-AE3B-02E166D15502}"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T12" i="1"/>
</calcChain>
</file>

<file path=xl/sharedStrings.xml><?xml version="1.0" encoding="utf-8"?>
<sst xmlns="http://schemas.openxmlformats.org/spreadsheetml/2006/main" count="727" uniqueCount="330">
  <si>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</si>
  <si>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</si>
  <si>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</si>
  <si>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</si>
  <si>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</si>
  <si>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</si>
  <si>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</si>
  <si>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</si>
  <si>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</si>
  <si>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</si>
  <si>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</si>
  <si>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</si>
  <si>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</si>
  <si>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</si>
  <si>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</si>
  <si>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</si>
  <si>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</si>
  <si>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</si>
  <si>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</si>
  <si>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</si>
  <si>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</si>
  <si>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</si>
  <si>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</si>
  <si>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</si>
  <si>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</si>
  <si>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</si>
  <si>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</si>
  <si>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</si>
  <si>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</si>
  <si>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</si>
  <si>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</si>
  <si>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</si>
  <si>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</si>
  <si>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</si>
  <si>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</si>
  <si>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</si>
  <si>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</si>
  <si>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</si>
  <si>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</si>
  <si>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</si>
  <si>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</si>
  <si>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</si>
  <si>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</si>
  <si>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</si>
  <si>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</si>
  <si>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</si>
  <si>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</si>
  <si>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</si>
  <si>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</si>
  <si>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</si>
  <si>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</si>
  <si>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</si>
  <si>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</si>
  <si>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</si>
  <si>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</si>
  <si>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</si>
  <si>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</si>
  <si>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</si>
  <si>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</si>
  <si>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</si>
  <si>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</si>
  <si>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</si>
  <si>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</si>
  <si>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</si>
  <si>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</si>
  <si>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</si>
  <si>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</si>
  <si>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</si>
  <si>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</si>
  <si>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</si>
  <si>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</si>
  <si>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</si>
  <si>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</si>
  <si>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Fournier, A</t>
  </si>
  <si>
    <t/>
  </si>
  <si>
    <t>Fournier, Anna</t>
  </si>
  <si>
    <t>Immature Publics: Democratic Revolutions and Youth Activists in the Eye of Authority</t>
  </si>
  <si>
    <t>ANTHROPOLOGICAL QUARTERLY</t>
  </si>
  <si>
    <t>English</t>
  </si>
  <si>
    <t>Article</t>
  </si>
  <si>
    <t>Protests; youth; agency; neoliberalism; elites; Ukraine; Russian Federation</t>
  </si>
  <si>
    <t>RUSSIA; VOLUNTARISM; NASHI; STATE</t>
  </si>
  <si>
    <t>In the last decade or so, we have witnessed the spread of so-called democratic revolutions across post-Soviet states, Northern Africa, and the Middle East, and young people have often been at the forefront of these protest movements. This article tracks ruling elite discursive responses to youth-led protests, and particularly elites' constructions of the political agency of youth in Ukraine (the Orange Revolution of 2004) and in the Russian Federation (the anti-government protests of 2011-2012). I propose that it is the slippage between different figurations of youth agency (as both pawn and threat, dangerous and defenseless) that makes tropes of youth useful for elites to think and act with. Drawing on Jean and John Comaroff's (2001) work on millennial capitalism, I argue that ruling elites' use of these tropes reveals their anxiety about governing post-Soviet citizen-consumers who appear youth-like in their susceptibility to seduction by Western goods, values, and practices. Through their depictions of protesters as pre-moral and pre-rational (mindless, senseless, easily brainwashed or bought by the West), elites in Ukraine and Russia equate the advance of neoliberalism on their territories with the (re)infantilization of their citizenries. On the one hand, these elite discourses provide local audiences with a critical perspective on neoliberalism, but on the other hand, they also articulate a powerful logic of civic exclusion one that extends not only to young people but also potentially to dissenters of all ages.</t>
  </si>
  <si>
    <t>[Fournier, Anna] Univ Manitoba, Winnipeg, MB R3T 2N2, Canada; [Fournier, Anna] Johns Hopkins Univ, Baltimore, MD 21218 USA</t>
  </si>
  <si>
    <t>University of Manitoba; Johns Hopkins University</t>
  </si>
  <si>
    <t>Fournier, A (corresponding author), Univ Manitoba, Winnipeg, MB R3T 2N2, Canada.</t>
  </si>
  <si>
    <t>Department of Political Science at the Johns Hopkins University; Social Sciences and Humanities Research Council of Canada (SSHRC); Shevchenko Scientific Society (Kuziw Fund), New York</t>
  </si>
  <si>
    <t>Department of Political Science at the Johns Hopkins University; Social Sciences and Humanities Research Council of Canada (SSHRC)(Social Sciences and Humanities Research Council of Canada (SSHRC)); Shevchenko Scientific Society (Kuziw Fund), New York</t>
  </si>
  <si>
    <t>I wish to thank Margaret Keck, Jane Bennett, Lester Spence, Jeffrey Brooks, Niloofar Haeri, Paul Silverstein, and Neringa Klumbyte for their invaluable feedback on previous drafts of this article. I would also like to thank the editors and anonymous reviewers at Anthropological Quarterly for their insightful comments. I am grateful to the Department of Political Science at the Johns Hopkins University, and especially Steven David, for providing support for my research on post-Soviet protest movements. The fieldwork component of this article was funded in part by the Social Sciences and Humanities Research Council of Canada (SSHRC) and the Shevchenko Scientific Society (Kuziw Fund), New York.</t>
  </si>
  <si>
    <t>GEORGE WASHINGTON UNIV INST ETHNOGRAPHIC RESEARCH</t>
  </si>
  <si>
    <t>WASHINGTON</t>
  </si>
  <si>
    <t>GEORGE WASHINGTON UNIV, 2110 G ST, N W, WASHINGTON, DC 20052 USA</t>
  </si>
  <si>
    <t>0003-5491</t>
  </si>
  <si>
    <t>1534-1518</t>
  </si>
  <si>
    <t>ANTHROPOL QUART</t>
  </si>
  <si>
    <t>Anthropol. Q.</t>
  </si>
  <si>
    <t>WIN</t>
  </si>
  <si>
    <t>10.1353/anq.2015.0000</t>
  </si>
  <si>
    <t>Anthropology</t>
  </si>
  <si>
    <t>Social Science Citation Index (SSCI)</t>
  </si>
  <si>
    <t>CE4OW</t>
  </si>
  <si>
    <t>2023-10-05</t>
  </si>
  <si>
    <t>WOS:000351810900002</t>
  </si>
  <si>
    <t>Osadchaya, GI; Kireev, EY; Vartanova, ML; Chernikova, AA</t>
  </si>
  <si>
    <t>Osadchaya, G., I; Kireev, E. Yu; Vartanova, M. L.; Chernikova, A. A.</t>
  </si>
  <si>
    <t>Formation of the youth's social memory in the Eurasian integration states-participants</t>
  </si>
  <si>
    <t>RUDN JOURNAL OF SOCIOLOGY-VESTNIK ROSSIISKOGO UNIVERSITETA DRUZHBY NARODOV SERIYA SOTSIOLOGIYA</t>
  </si>
  <si>
    <t>Russian</t>
  </si>
  <si>
    <t>social memory; youth; generation Y; Eurasian integration; politics of memory; actors of the social memory formation</t>
  </si>
  <si>
    <t>In the past thirty years, social memory of the Eurasian youth has been influenced by many 'actors of the commerative space', who often pursue their own goals in the struggle to legitimize the new political order and their policies of the radical economic transformation. The results of their efforts should be taken into account in the implementation of one of the most important joint projects of the post-Soviet countries - Eurasian integration, because social memory of the youth is the most important resource for its success. The study aims at clarifying and evaluating the mechanisms for preserving information about the past, the peculiarities of the generation Y ideas about the common history and the current stage of the EAEU construction, which are present in the public discourse, and at revealing the relationship between attitudes to the past and to the Eurasian integration, the influence of social memory on the personal worldview, the forms and methods of its reconstruction in the interests of the post-Soviet countries interaction and efficiency of the politics of memory. The formation of social memory is defined as the activity of actors (individuals, groups, organizations, social institutions, communities) aimed at the interpretation of the collective past and common present by the youth of the countries participating in the Eurasian integration. The empirical object of the study - young citizens of the member states and candidates for joining the EAEU (18-38 years old), who live, study or work in Moscow. The article considers the respondents' assessments of the contribution of each of the actors to the social memory formation and describes social memory of the generation Y as a set of views, feelings and moods reflecting the perception of the Soviet past and the common present. The authors insist on the purposeful policy of the leaders of the countries, participating in the Eurasian integration, to ensure the reconstruction of the youth's social memory and the consolidation of societies.</t>
  </si>
  <si>
    <t>[Osadchaya, G., I; Kireev, E. Yu; Vartanova, M. L.; Chernikova, A. A.] FCTAS RAS, Inst Demog Res, Fotieva St 6-1, Moscow 119333, Russia</t>
  </si>
  <si>
    <t>Russian Academy of Sciences; Federal Center of Theoretical &amp; Applied Sociology - FCTAS</t>
  </si>
  <si>
    <t>Osadchaya, GI (corresponding author), FCTAS RAS, Inst Demog Res, Fotieva St 6-1, Moscow 119333, Russia.</t>
  </si>
  <si>
    <t>osadchaya111@gmail.com; yegorkireev@gmail.com; 11marina11@mail.ru; aannyy@yandex.ru</t>
  </si>
  <si>
    <t>Vartanova, Marina/J-7641-2018</t>
  </si>
  <si>
    <t>Vartanova, Marina/0000-0002-9853-5817</t>
  </si>
  <si>
    <t>Russian Foundation for Basic Research [20-011-00899]</t>
  </si>
  <si>
    <t>Russian Foundation for Basic Research(Russian Foundation for Basic Research (RFBR)Spanish Government)</t>
  </si>
  <si>
    <t>The research was supported by the Russian Foundation for Basic Research. Project No. 20-011-00899 Social memory of the youth in the states-participants of Eurasian integration: Structure, state and mechanisms of formation.</t>
  </si>
  <si>
    <t>PEOPLES FRIENDSHIP UNIV RUSSIA</t>
  </si>
  <si>
    <t>MOSCOW</t>
  </si>
  <si>
    <t>UL MIKLUKHO-MAKLAYA, DOM 6, MOSCOW, 117198, RUSSIA</t>
  </si>
  <si>
    <t>2313-2272</t>
  </si>
  <si>
    <t>2408-8897</t>
  </si>
  <si>
    <t>RUDN J SOCIOL</t>
  </si>
  <si>
    <t>RUDN J. Sociol.</t>
  </si>
  <si>
    <t>10.22363/2313-2272-2021-21-3-482-496</t>
  </si>
  <si>
    <t>Sociology</t>
  </si>
  <si>
    <t>Emerging Sources Citation Index (ESCI)</t>
  </si>
  <si>
    <t>XK3TE</t>
  </si>
  <si>
    <t>gold</t>
  </si>
  <si>
    <t>WOS:000727391400005</t>
  </si>
  <si>
    <t>Grunt, E; Levchenko, I</t>
  </si>
  <si>
    <t>Grunt, Elena; Levchenko, Ilya</t>
  </si>
  <si>
    <t>Work with Youth in the Russian Orthodox Church in the Contemporary Period</t>
  </si>
  <si>
    <t>RELIGIONS</t>
  </si>
  <si>
    <t>youth; Russian Orthodox Church; traditional church work; traditional secular work; innovative work; religiosity</t>
  </si>
  <si>
    <t>Modern Russia is undergoing changes, including religion. In the Soviet Union, in contrast to the Western world, there was not only an active and rapid social secularization, but also a violent atheization of the population. As for the youth, due to the notorious atheism, there was a lack of youth's religiosity. After the collapse of the USSR, it became necessary to implement effective measures so that Orthodoxy could adequately respond to the challenge of the time. Under these conditions, the organization of work with youth in the ROC began to revive. The major research objective was to study the Russian Orthodox Church's main forms of work with youth in the post-Soviet period. Our research was conducted in the Ural region, one of the largest regions of the Russian Federation. The research methodology used a qualitative approach (in-depth interviews). Our research, based on informants' opinions, has identified three forms of groups who work with the Russian youth through the Russian Orthodox Church. They are: traditional church forms (organizing groups for the study of the Holy Scriptures, doctrinal (catechism) classes, missionary activities, etc.), traditional secular forms (children's and youth's camps, young family clubs, sports and military-patriotic clubs, addiction prevention and social projects, etc.) and innovative forms (Internet projects, Internet communities, Orthodox forums, Orthodox cafes, bars, etc.). Our study has revealed that religious phenomena and manifestations of religiosity are observed in totally different areas, such as cultural, economic, educational, leisure, etc. The study has elucidated that the work of the Russian Orthodox Church fits into the framework of this paradigm, thus confirming T. Luckmann's theory.</t>
  </si>
  <si>
    <t>[Grunt, Elena; Levchenko, Ilya] Ural Fed Univ, Dept Polit Sci &amp; Sociol, Ekaterinburg 620000, Russia</t>
  </si>
  <si>
    <t>Ural Federal University</t>
  </si>
  <si>
    <t>Grunt, E (corresponding author), Ural Fed Univ, Dept Polit Sci &amp; Sociol, Ekaterinburg 620000, Russia.</t>
  </si>
  <si>
    <t>helengrunt2002@yandex.ru; ilevchenko08@mail.ru</t>
  </si>
  <si>
    <t>MDPI</t>
  </si>
  <si>
    <t>BASEL</t>
  </si>
  <si>
    <t>ST ALBAN-ANLAGE 66, CH-4052 BASEL, SWITZERLAND</t>
  </si>
  <si>
    <t>2077-1444</t>
  </si>
  <si>
    <t>Religions</t>
  </si>
  <si>
    <t>JUL</t>
  </si>
  <si>
    <t>10.3390/rel12070499</t>
  </si>
  <si>
    <t>Religion</t>
  </si>
  <si>
    <t>Arts &amp; Humanities Citation Index (A&amp;HCI)</t>
  </si>
  <si>
    <t>TO8UI</t>
  </si>
  <si>
    <t>gold, Green Published</t>
  </si>
  <si>
    <t>WOS:000677178700001</t>
  </si>
  <si>
    <t>Tuisk, A</t>
  </si>
  <si>
    <t>Tuisk, Astrid</t>
  </si>
  <si>
    <t>CHILDREN AS CONSUMERS AND CO-CREATORS OF CULTURAL PRODUCTS: THE IMPACT OF FOREIGN FILMS ON ESTONIAN CHILDREN'S CULTURE IN THE 1950s</t>
  </si>
  <si>
    <t>FOLKLORE-ELECTRONIC JOURNAL OF FOLKLORE</t>
  </si>
  <si>
    <t>children?s culture; interpretative reproduction; post-war period; Soviet cinema; Stalinist Estonia; trophy films; youth culture</t>
  </si>
  <si>
    <t>This article gives a folkloristic insight into how cinema and films in- fluenced Estonian children's culture in the late 1940s and in the 1950s. During this period, Estonia was occupied by the Soviet Union. Due to the lack of Soviet film production at that time, the cinemas began to show American, German, and other films of the 1930s, so-called foreign films or trophies. The post-World War II trophy films, which differed from Soviet films in both themes and images, but also ideals, characters, and soundtrack, became box-office hits. The source mate- rial comes from the relevant essays sent to the Estonian Folklore Archives at the Estonian Literary Museum. As memories show, cinema and films had a strong influence on children and young people. Trophy films had an impact on children's culture, and children's games and activities found inspiration in them. Children build the culture of their peers, being both consumers of the culture and creating a culture of their own based on the culture of adults. Adult films helped them to socialise and take part in cultural exchanges.</t>
  </si>
  <si>
    <t>[Tuisk, Astrid] Estonian Literary Museum, Estonian Folklore Arch, Tartu, Estonia</t>
  </si>
  <si>
    <t>Estonian Literary Museum</t>
  </si>
  <si>
    <t>Tuisk, A (corresponding author), Estonian Literary Museum, Estonian Folklore Arch, Tartu, Estonia.</t>
  </si>
  <si>
    <t>astrid.tuisk@folklore.ee</t>
  </si>
  <si>
    <t>Tuisk, Astrid/W-8010-2019</t>
  </si>
  <si>
    <t>Slovenian and Estonian Contemporary School Lore?; Slovenian Research Centre SAZU [BI-EE/20-22-009]; European Union through the European Regional Development Fund (Centre of Excellence in Estonian Studies) [BI-EE/20-22-009, ARRS P6-0088]</t>
  </si>
  <si>
    <t>Slovenian and Estonian Contemporary School Lore?; Slovenian Research Centre SAZU; European Union through the European Regional Development Fund (Centre of Excellence in Estonian Studies)</t>
  </si>
  <si>
    <t>The article is related to the bilateral research project ?Slovenian and Estonian Contemporary School Lore? of the Estonian Literary Museum and the Slovenian Research Centre SAZU (BI-EE/20-22-009, ARRS P6-0088) . The research for this paper was supported by the European Union through the European Regional Development Fund (Centre of Excellence in Estonian Studies, TK 145) .</t>
  </si>
  <si>
    <t>ESTONIAN LITERARY MUSEUM</t>
  </si>
  <si>
    <t>TARTU</t>
  </si>
  <si>
    <t>FOLK BELIEF &amp; MEDIA GRP, VANEMUISE 42-235, TARTU, 51003, ESTONIA</t>
  </si>
  <si>
    <t>1406-0957</t>
  </si>
  <si>
    <t>1406-0949</t>
  </si>
  <si>
    <t>FOLKLORE-EL J FOLKL</t>
  </si>
  <si>
    <t>Folklore-Electron. J. Folk.</t>
  </si>
  <si>
    <t>10.7592/FEJF2022.86.tuisk</t>
  </si>
  <si>
    <t>Folklore</t>
  </si>
  <si>
    <t>Arts &amp; Humanities - Other Topics</t>
  </si>
  <si>
    <t>5R8KY</t>
  </si>
  <si>
    <t>WOS:000874755300006</t>
  </si>
  <si>
    <t>Papadogiannis, N</t>
  </si>
  <si>
    <t>Papadogiannis, Nikolaos</t>
  </si>
  <si>
    <t>Between Angelopoulos and The Battleship Potemkin: Cinema and the Making of Young Communists in Greece in the Initial Post-dictatorship Period (1974-81)</t>
  </si>
  <si>
    <t>EUROPEAN HISTORY QUARTERLY</t>
  </si>
  <si>
    <t>Communism; 'glocalization'; memory; youth culture</t>
  </si>
  <si>
    <t>The state of the art historiography of youth cultures in post-war Europe centres on 'Americanization' as a process of selective reception of American cultural products, including Hollywood cinema, in the late 1950s and early 1960s. However, this paradigm obscures the transnational appeal of French, Italian and Soviet cinema. By contrast, France and the USSR are presented in this article as significant points of reference, at least for young Greek Communists in the period from 1974 to 1981. The article also stresses the importance of Greek politically engaged films in the making of young Communists in the same period. In brief, this article argues that the relationship between the circulation and reception of films and the making of Communist youth identities in Greece in the initial post-dictatorship period (1974-1981) was connected with two intertwined processes: the construction and the challenging of a collective antifascist memory that revolved around left-wing partisan activity in Greece in the early 1940s, a memory that was also captured in the flourishing in the 1970s' production of Greek politically engaged films, and the employment and subversion of the classification of Greek and non-Greek cinematic genres into 'progressive' and 'reactionary' types in the cultural politics of the Greek Communist youth organizations.</t>
  </si>
  <si>
    <t>[Papadogiannis, Nikolaos] Humboldt Univ, D-10099 Berlin, Germany</t>
  </si>
  <si>
    <t>Humboldt University of Berlin</t>
  </si>
  <si>
    <t>Papadogiannis, N (corresponding author), Zum Wasserturm 12, Potsdam, Brandenburg, Germany.</t>
  </si>
  <si>
    <t>npapadogian@googlemail.com</t>
  </si>
  <si>
    <t>Papadogiannis, Nikolaos/0000-0002-3521-8152</t>
  </si>
  <si>
    <t>SAGE PUBLICATIONS LTD</t>
  </si>
  <si>
    <t>LONDON</t>
  </si>
  <si>
    <t>1 OLIVERS YARD, 55 CITY ROAD, LONDON EC1Y 1SP, ENGLAND</t>
  </si>
  <si>
    <t>0265-6914</t>
  </si>
  <si>
    <t>EUR HIST Q</t>
  </si>
  <si>
    <t>Eur. Hist. Q.</t>
  </si>
  <si>
    <t>APR</t>
  </si>
  <si>
    <t>10.1177/0265691412437123</t>
  </si>
  <si>
    <t>History; Political Science</t>
  </si>
  <si>
    <t>Social Science Citation Index (SSCI); Arts &amp; Humanities Citation Index (A&amp;HCI)</t>
  </si>
  <si>
    <t>History; Government &amp; Law</t>
  </si>
  <si>
    <t>935DU</t>
  </si>
  <si>
    <t>WOS:000303499900004</t>
  </si>
  <si>
    <t>Heitlinger, A</t>
  </si>
  <si>
    <t>Heitlinger, Alena</t>
  </si>
  <si>
    <t>From 1960s' youth activism to post-Communist reunions: generational community among Czech and Slovak Jewry</t>
  </si>
  <si>
    <t>EAST EUROPEAN JEWISH AFFAIRS</t>
  </si>
  <si>
    <t>Article; Proceedings Paper</t>
  </si>
  <si>
    <t>International Conference on Jewish Politics in Central and Eastern Europe - From Shtadlanut to Mass Parities</t>
  </si>
  <si>
    <t>APR, 2007</t>
  </si>
  <si>
    <t>Vilnius, LITHUANIA</t>
  </si>
  <si>
    <t>Czech and Slovak Jews; reunions; youth groups; autobiographical occasion; commemoration; reflective nostalgia; diaspora; Communism; post-Communism; the 1960s</t>
  </si>
  <si>
    <t>SYMBOLIC ETHNICITY</t>
  </si>
  <si>
    <t>Using historical data, material from relevant Internet forums and websites, as well as personal experiences and observations, this article examines 12 Czech/Slovak Jewish reunions that have taken place since Communism collapsed and the country split into two separate states. Many of the participants have known each other since they were adolescents or young adults in the 1960s when, as part of their search for a Jewish identity, they joined several Jewish youth groups then in existence. The reunions have involved both those who emigrated (after the August 1968 Soviet invasion) and those who remained. They have entailed memorial journeys both in time and space. The reunions are analysed as case studies of autobiographical occasion, commemoration, reflective nostalgia and diasporic practice, addressing questions of identity, memory and group dynamics. Since the transnational generational community of Czech and Slovak Jews of the first post-Holocaust generation is essentially a latent community based on shared experiences unique to that group, the reunions have played an important role in resurrecting the past, both historical and biographical. Neither the memory nor the strong emotion surrounding the generational experience can be successfully transmitted trans-generationally. Thus, as the group members age and die off, this generational community is bound to disappear. In the meantime, however, it serves its current members rather well.</t>
  </si>
  <si>
    <t>Trent Univ, Dept Sociol, Peterborough, ON K9J 7B8, Canada</t>
  </si>
  <si>
    <t>Trent University</t>
  </si>
  <si>
    <t>Heitlinger, A (corresponding author), Trent Univ, Dept Sociol, Peterborough, ON K9J 7B8, Canada.</t>
  </si>
  <si>
    <t>aheitlinger@trentu.ca</t>
  </si>
  <si>
    <t>ROUTLEDGE JOURNALS, TAYLOR &amp; FRANCIS LTD</t>
  </si>
  <si>
    <t>ABINGDON</t>
  </si>
  <si>
    <t>4 PARK SQUARE, MILTON PARK, ABINGDON OX14 4RN, OXFORDSHIRE, ENGLAND</t>
  </si>
  <si>
    <t>1350-1674</t>
  </si>
  <si>
    <t>EAST EUR JEW AFF</t>
  </si>
  <si>
    <t>East Eur. Jew. Aff.</t>
  </si>
  <si>
    <t>10.1080/13501670903016357</t>
  </si>
  <si>
    <t>History; Religion</t>
  </si>
  <si>
    <t>Arts &amp; Humanities Citation Index (A&amp;HCI); Conference Proceedings Citation Index - Social Science &amp; Humanities (CPCI-SSH)</t>
  </si>
  <si>
    <t>594AR</t>
  </si>
  <si>
    <t>WOS:000277505600008</t>
  </si>
  <si>
    <t>Mkoyan, GS; Golovchin, MA</t>
  </si>
  <si>
    <t>Mkoyan, Gohar S.; Golovchin, Maxim A.</t>
  </si>
  <si>
    <t>TRADITIONAL AND NEW CULTURE IN THE POST-SOVIET SPACE: SYNTHESIS OR COEXISTENCE?</t>
  </si>
  <si>
    <t>VESTNIK TOMSKOGO GOSUDARSTVENNOGO UNIVERSITETA-KULTUROLOGIYA I ISKUSSTVOVEDENIE-TOMSK STATE UNIVERSITY JOURNAL OF CULTURAL STUDIES AND ART HISTORY</t>
  </si>
  <si>
    <t>culture; archetype; synthesis; consumerism; correlation</t>
  </si>
  <si>
    <t>CONSEQUENCES</t>
  </si>
  <si>
    <t>The transition of the countries of the world to the sixth economic structure presupposes both socio-economic reforms and changes in the national culture, in which the orientation towards improving the quality of life, creativity and independence is more and more manifested. At the same time, traditions do not disappear. They are either synthesized with a new culture or coexist with its samples, often hindering the introduction of innovations. The purpose of the work is to determine the vectors of development of traditional and new cultures of the population living in the territory of the former USSR. The authors tried to answer the question of what determines the life of representatives of the soviet and post-soviet generations - archaic, modern, the coexistence of traditions and innovations or their synthesis. As part of the study, the characteristic manifestations of traditional and new cultures in society are highlighted, a methodological scheme for their study based on sociological data (based on the theoretical approaches of G. Hofstede) is developed, which is tested on the materials of representative questionnaires conducted by the authors in 2016 among the urban population of Vologda (408 people interviewed) and Yerevan (250 people interviewed). The analysis compared the opinions of representatives of two generations: youth (under 30 years old) and the older generation (over 55 years old). A qualitatively new result of the study was the original author's model of analysis of the manifestations of traditional and new cultures in society. It contains a set of sociological indicators corresponding to the typological features of culture (from the type of thinking that dominates in society to the attitude to social reality). Each of these indicators is distinguished by a different degree of manifestation in modern society and modern society. Based on the analysis of the results of these surveys, the mods of traditional culture (family values, attitude to material wealth, etc.), as well as new phenomena in public consciousness (Internet activity, concern for a healthy lifestyle, etc.) were identified. On the example of the Russian and Armenian population, the significance of the institution of the family and archetypes for the formation of life values is considered. The role of the young generation in the formation of the new culture and the older generation in preserving the pattern of a simple Soviet man is defined. In the conclusion, the interrelation of traditions and innovations in the life of Russian and Armenian societies is determined, the conditions for the synthesis of old and new samples of human life for the development of culture are clarified, the possible prospects of cultural genesis in the post-soviet space (tradation, countradrading, posttrading) are determined.</t>
  </si>
  <si>
    <t>[Mkoyan, Gohar S.] Khachatur Abovian Armenian State Pedag Univ, Yerevan, Armenia; [Golovchin, Maxim A.] Russian Acad Sci, Vologda Res Ctr, Vologda, Russia</t>
  </si>
  <si>
    <t>Vologda Research Center, RAS; Russian Academy of Sciences</t>
  </si>
  <si>
    <t>Mkoyan, GS (corresponding author), Khachatur Abovian Armenian State Pedag Univ, Yerevan, Armenia.</t>
  </si>
  <si>
    <t>goharmkoyansoc85@gmail.com; mag82@mail.ru</t>
  </si>
  <si>
    <t>TOMSK STATE UNIV</t>
  </si>
  <si>
    <t>TOMSK</t>
  </si>
  <si>
    <t>LENIN AVE, 36, TOMSK, 634050, RUSSIA</t>
  </si>
  <si>
    <t>2222-0836</t>
  </si>
  <si>
    <t>2311-3685</t>
  </si>
  <si>
    <t>VESTN TOMSK GOS U KU</t>
  </si>
  <si>
    <t>Vestn. Tomsk. Gos. Univ.-Kulturologiya Iskusstvovedenie</t>
  </si>
  <si>
    <t>SEP</t>
  </si>
  <si>
    <t>10.17223/22220836/47/9</t>
  </si>
  <si>
    <t>Humanities, Multidisciplinary</t>
  </si>
  <si>
    <t>5L2TX</t>
  </si>
  <si>
    <t>WOS:000870268600009</t>
  </si>
  <si>
    <t>Perikova, EI; Atamanova, IV; Bogomaz, SA; Karipbayev, BI; Filippova, TS; Zagulova, D</t>
  </si>
  <si>
    <t>Perikova, Ekaterina I.; Atamanova, Inna, V; Bogomaz, Sergey A.; Karipbayev, Baizhol I.; Filippova, Tatyana S.; Zagulova, Diana</t>
  </si>
  <si>
    <t>The Relationship Between Value Orientations and Personal Readiness for Activity in Youth From Russia, Kazakhstan and Latvia</t>
  </si>
  <si>
    <t>PSYCHOLOGY IN RUSSIA-STATE OF THE ART</t>
  </si>
  <si>
    <t>value orientations; cultural dimensions; psychological system of activity; post-Soviet countries; personal readiness for activity</t>
  </si>
  <si>
    <t>OF-LIFE ENJOYMENT; DIVERSITY; ATTITUDES; CULTURE</t>
  </si>
  <si>
    <t>Background. The development of high-quality human capital is an important objective that involves value orientations, cultural dimensions and psychological characteristics activity. This article presents a cross-cultural comparison of value orientations and psychological parameters of activity among youth from Russia, Kazakhstan, and Latvia. Objective. The study addressed three questions: (1) Are there values and attitudes related to the readiness for activity among youth in the three countries? (2) Are there any differences between values and parameters of the psychological system of activity in the Russian, Kazakhstani and Latvian samples? (3) What values and attitudes predict the youth's readiness for activity in each country? Design. University students from Russia, Kazakhstan and Latvia were invited to participate in the study. The study sample was selected according to age, sex and period of living in the country. Value orientations, cultural dimensions and attitudes were measured by the Values Survey Module, World Values Survey questionnaire, The Subjective Evaluation of Basic Values Realisability. Personality Research Form, Quality of Life Enjoyment and Satisfaction Questionnaire, Subjective Happiness Scale, Self-Organisation of Activity Questionnaire, Differential Test of Reflexivity, and Satisfaction with Life Scale questionnaires were applied to evaluate the psychological parameters of activity. To analyse the relationship between value orientations and psychological parameters of activity, we used analysis of variance, Pearson's correlation coefficient and stepwise linear regression. Results. The cross-cultural variance was established for most values and cultural dimensions in the Russian, Kazakhstani, and Latvian samples, but Personal readiness for activity only differed on the tendency level between the Kazakhstani and Latvian samples. Different values and attitudes accounted for near 57% of the Personal readiness for activity index in Russia and Latvia, but just less than 29% in Kazakhstan. Conclusion. The activity of university students from Russia depends on their need for achievement and level of happiness. In the Kazakhstani and Latvian samples, the most important factor was the quality of life enjoyment and satisfaction index.</t>
  </si>
  <si>
    <t>[Perikova, Ekaterina I.] St Petersburg State Univ, St Petersburg, Russia; [Atamanova, Inna, V; Bogomaz, Sergey A.] Tomsk State Univ, Tomsk, Russia; [Karipbayev, Baizhol I.] Acad E A Buketov Karaganda Univ, Karaganda, Kazakhstan; [Filippova, Tatyana S.] Karaganda State Tech Univ, Karaganda, Kazakhstan; [Zagulova, Diana] Balt Int Acad, Riga, Latvia</t>
  </si>
  <si>
    <t>Saint Petersburg State University; Tomsk State University; Abylkas Saginov Karaganda Technical University</t>
  </si>
  <si>
    <t>Perikova, EI (corresponding author), St Petersburg State Univ, St Petersburg, Russia.</t>
  </si>
  <si>
    <t>chikurovaEI@gmail.com</t>
  </si>
  <si>
    <t>Atamanova, Inna V./R-7838-2016; Karipbayev, Baizhol/JAD-1342-2023; Bogomaz, Sergei A./F-3454-2014; Perikova, Ekaterina/Y-2335-2019; Zagulova, Diana/B-3879-2018</t>
  </si>
  <si>
    <t>Bogomaz, Sergei A./0000-0002-8955-5621; Zagulova, Diana/0000-0002-7269-5468</t>
  </si>
  <si>
    <t>Russian Foundation for Basic Research [18-013-00781]</t>
  </si>
  <si>
    <t>This research was supported by the Russian Foundation for Basic Research (Project No. 18-013-00781).</t>
  </si>
  <si>
    <t>LOMONOSOV MOSCOW STATE UNIV, FAC JOURNALISM</t>
  </si>
  <si>
    <t>UL MAKHOVAYA, DOM 11, STROENIE 9, MOSCOW, 125009, RUSSIA</t>
  </si>
  <si>
    <t>2074-6857</t>
  </si>
  <si>
    <t>2307-2202</t>
  </si>
  <si>
    <t>PSYCHOL RUSS</t>
  </si>
  <si>
    <t>Psychol. Russ.</t>
  </si>
  <si>
    <t>10.11621/pir.2021.0108</t>
  </si>
  <si>
    <t>Psychology, Multidisciplinary</t>
  </si>
  <si>
    <t>Psychology</t>
  </si>
  <si>
    <t>WW3RQ</t>
  </si>
  <si>
    <t>WOS:000717838500005</t>
  </si>
  <si>
    <t>Popp, R</t>
  </si>
  <si>
    <t>Popp, Ruslana</t>
  </si>
  <si>
    <t>THE HISTORICAL FACULTY OF DROHOBYCH STATE PEDAGOGICAL UNIVERSITY DURING THE FIRST POSTWAR YEARS (1944 - 1953)</t>
  </si>
  <si>
    <t>SKHIDNOIEVROPEISKYI ISTORYCHNYI VISNYK-EAST EUROPEAN HISTORICAL BULLETIN</t>
  </si>
  <si>
    <t>Ukrainian</t>
  </si>
  <si>
    <t>Drohobych Teachers' Institute; Pedagogical Institute; faculty of history; teachers; students</t>
  </si>
  <si>
    <t>The article is devoted to the issue of organization and activity of the faculty of history of Ivan Franko Drohobych State Pedagogical University in the 1940s -first half of the 1950s. Today in Ukraine an educational reform is being carried out. Historical reflections and objective analysis of the past will help to identify important aspects of development not only of separate branches of education and science, but also the functioning of separate educational institutions, and to take them into account in modern realities. The main idea of the article is to show the organization and activity of the historic faculty of Drohobych Teachers' Institute (as the present-day Drohobych University was called) in the 1940s and early 1950s; to describe the student and teacher staff of the faculty, the content of training and education of youth, some aspects of the then everyday life; to trace the influence of the socio-political situation in the region on the work of a higher educational establishment and its subdivisions. The formation in Drohobych of a higher pedagogical institution was associated with the processes of Sovietization on the western lands of Ukraine. Higher education, especially pedagogical, was an important ideological tool for the Stalinist system, a source of the formation of a new Soviet intelligentsia. The first post-occupational entree plan for students at the Faculty of History was 60 students. It went through difficulties and scored two-thirds of the plan. A small number of secondary school graduates was the reason for the shortage. The youth had 6-7 years of school education after the German occupation. In 1952, the faculty enrolled already 50 students. In the postwar years, Ukrainians prevailed among the students. However: the share of local youth was insignificant due to political reasons. From the mid-40's to the mid-50's of the twentieth century only 830 teachers-historians were trained at the faculty. In 1946, the staff of the Department of History, which provided teaching at the Faculty of History, comprised 2 teachers. In the first post-war years P. Kozik, V. Tychyna, V. Trvhub, O. Zaichenko, I. Kosharnyi, P. Marunya, O. Dybenko, I. Lisinchuk worked at the department. At the beginning of the work, none of the members of the department staff had a degree or an academic rank. In 1950 P. Kozik defended his PhD thesis. Initially, in the content of education the communist party ideology was prevalent, which was implemented into curricula, programs, and manuals. The students were subjected to ideological treatment, the selection was held in respect of political confidence. The conditions of life and work in the first postwar years were complicated. The situation slowly improved. The Historical Faculty had began its work in 1940 and renewed its activities after the German occupation. During the first postwar years, students and departments of the faculty were gradually formed and the everyday life became settled. The communist party ideology of education and training, neglect of national-spiritual traditions, repressive measures of the power regarding students and teachers negatively affected the training of teachers.</t>
  </si>
  <si>
    <t>[Popp, Ruslana] Drohobych Ivan Franko State Pedag Univ, Ukraines Hist Dept, Drogobych, Ukraine</t>
  </si>
  <si>
    <t>Ministry of Education &amp; Science of Ukraine; Drohobych Ivan Franko State Pedagogical University</t>
  </si>
  <si>
    <t>Popp, R (corresponding author), Drohobych Ivan Franko State Pedag Univ, Ukraines Hist Dept, Drogobych, Ukraine.</t>
  </si>
  <si>
    <t>ryslana_popp@ukr.net</t>
  </si>
  <si>
    <t>IVAN FRANKO DROHOBYCH STATE PEDAGOGICAL UNIV</t>
  </si>
  <si>
    <t>LVIV</t>
  </si>
  <si>
    <t>46 LESIA UKRAINKA STR, DROHOBYCH, LVIV, 82100, UKRAINE</t>
  </si>
  <si>
    <t>2519-058X</t>
  </si>
  <si>
    <t>SKHIDNOIEVRO ISTOR V</t>
  </si>
  <si>
    <t>Skhidnoievropeiski Istor. Visnyk</t>
  </si>
  <si>
    <t>10.24919/2519-058x.6.123762</t>
  </si>
  <si>
    <t>History</t>
  </si>
  <si>
    <t>HH2FZ</t>
  </si>
  <si>
    <t>WOS:000455535700021</t>
  </si>
  <si>
    <t>Alimbekova, GT; Shabdenova, AB; Lifanova, TY</t>
  </si>
  <si>
    <t>Alimbekova, G. T.; Shabdenova, A. B.; Lifanova, T. Yu</t>
  </si>
  <si>
    <t>Religiosity of the urban community in Kazakhstan</t>
  </si>
  <si>
    <t>religiosity; religious values; traditions; spirituality; Islam; Christian Orthodoxy; Kazakhstan</t>
  </si>
  <si>
    <t>Religious values as the most important component of the worldview can significantly affect various aspects of human life - from everyday practices to political preferences. The analysis of changes in religiosity shows that in the post-Soviet space, there is a clear tendency of the transition from atheistic attitudes to the religious revival. In the contemporary Kazakhstan society, a complex model of religious identity develops - it combines ideals and norms of religious consciousness with ideas of spirituality and national revival, but the confession values can often only be of an external, declarative nature. According to different studies, in Kazakhstan, the share of believers following religious practices increases. The question is whether people really observe religious rites and traditions and follow religious regulations. The article summarizes the results of the study conducted by the Center for the Study of Public Opinion to assess the religiosity of the Almaty urban community. The survey showed that the share of people who identify themselves as a part of some confession is significant; however, this is not a direct indicator of the increase in the number of true believers seeking to actively follow all religious rules and practices. The article presents the data on the activity of respondents in religious practices, their knowledge and understanding of some religious postulates. The study showed that the religious renaissance among the youth can be accompanied by undeveloped religious consciousness and insufficient religious knowledge, which provides grounds for the dissemination of pseudo-religious ideas including the extremist ones.</t>
  </si>
  <si>
    <t>[Alimbekova, G. T.] Ctr Study Publ Opin, Zhibek Zholy St 54, Alma Ata 050002, Kazakhstan; [Shabdenova, A. B.; Lifanova, T. Yu] Al Farabi Kazakh Natl Univ, Prosp Al Farabi 71, Alma Ata 050040, Kazakhstan</t>
  </si>
  <si>
    <t>Al-Farabi Kazakh National University</t>
  </si>
  <si>
    <t>Alimbekova, GT (corresponding author), Ctr Study Publ Opin, Zhibek Zholy St 54, Alma Ata 050002, Kazakhstan.</t>
  </si>
  <si>
    <t>welcome@ciom.kz; aija2005@mail.ru; philosophy-sociology@mail.ru</t>
  </si>
  <si>
    <t>10.22363/2313-2272-2020-20-2-323-332</t>
  </si>
  <si>
    <t>LV6TQ</t>
  </si>
  <si>
    <t>WOS:000538568500010</t>
  </si>
  <si>
    <t>Kuusik, A; Ohmann, V</t>
  </si>
  <si>
    <t>Kuusik, Argo; Ohmann, Valdur</t>
  </si>
  <si>
    <t>The Fate of ECP Central Committee First Secretary Karl Sare Has Been Ascertained</t>
  </si>
  <si>
    <t>TUNA-AJALOOKULTUURI AJAKIRI</t>
  </si>
  <si>
    <t>Estonian</t>
  </si>
  <si>
    <t>Karl Sare is without a doubt a colourful figure in Estonia's recent history and his life and activity are filled with adventure, at times shrouded in mystery. Sare was arrested immediately at the beginning of the German occupation on 3 September 1941. Shortly thereafter he was taken to Germany. In 1943, Sare testified as a witness against his accomplice Leo Looring in the trial dealing with the murder of Paul Eltermann (Martonov). This murder was approved by the Comintern and was committed by the Estonian communists Leo Looring, Karl Sare and August Vakepea in Copenhagen in 1936, and the traces of the murder were eliminated in an appalling way. After the trial in the spring of 1943, traces of ECP Central Committee First Secretary Karl Sare disappeared. After the war, it was found out from the Danish communist Aksel Larsen that Sare was interned at the Sachsenhausen concentration camp. Various kinds of speculations followed thereafter, yet his actual fate remained unclear. Sare was said to have been sighted in Holland, Latin America and the USA. Sare was a taboo topic in post-war Estonia. It was not until the VIII ECP Plenum in 1950 that Sare was declared a traitor. It appears that the main problem for the Soviet organs of power was nevertheless not Sare's traitorousness but rather his disappearance. That was frightening because the ECP Central Committee First Secretary knew too much. It was not until October of 2013 that the truth concerning his fate came to light. In the autumn of that year, a three-member research group of historians was in Bad Arolsen, Germany at the International Search Centre (ITS). The group consisted of Estonian Institute of Historical Memory research fellows Eli Pilve and Argo Kuusik, and Viljar Valder, who at that time was the director of the University of Tartu Museum of History Observation Tower. The ITS began operating under the aegis of the Red Cross after the war and helped people to find relatives who had been lost in the war. All of the surviving archival material concerning the Third Reich's concentration camps located in the Western Zone was soon gathered into its repositories. Its archival collections were closed to researchers until 2008 in connection with the protection of the privacy of personal data. By now, the material accumulated in the ITS is accessible to researchers. The computers in the reading room of the ITS are connected to a central server, where all digitised documentation is uploaded. The search engine functions on the phonetic principle. When searching for the name Luus, for instance, it provides all similar forms like Lues, Luuz, Luhs, etc. Karl Sare's name was entered in the search engine just in case. His Neuengamme concentration camp file appeared on the screen, which indicated the time and place of his death: 14 March 1945 at 4: 20 in the morning in Neuengamme concentration camp. Weakness of the heart muscle is marked as the cause of death. Karl Sare's prison file contains his camp reception form, on which nach Ngm (in other words, to Neuengamme) is written by hand in red. The form was printed in April of 1943. Considering the fact that Sare's appearance at the trial held in Copenhagen dealing with the murder of Paul Eltermann ended in March of 1943, there is reason to believe that the German authorities simply placed him in the concentration camp nearest to Copenhagen in the following month. The terms weakness of the heart muscle and general bodily weakness are euphemisms of Nazi bureaucratic jargon that are marked in the paperwork of concentration camps in most cases as the cause of death of prisoners. It can but does not necessarily mean the actual cause of death. At the same time, Karl Sare had heart problems in his youth already. A sentence he had written concerning the condition of his health dates from the 1920's: As far as my heart is concerned, I have to keep myself calm. A trifling irritation can mean death for me. That is why I can agree to take up any position but not in the GPU (ERAF, f.24, n.2, s.2402, pp.12-13. Karl Sare's letter in the ECP Central Committee Russia Bureau). Through communication with the research employees at the Neuengamme Concentration Camp Memorial Museum, a copy from the Neuengamme concentration camp book of death notices was successfully obtained. There it is indicated that the Estonian prisoner no. 66148 named Karl Sare (born on 2 July 1903) died on 14 March 1945 at 14: 20 due to weakness of the heart muscle. (Tottenachweis uber Haftlinge vom 20.1,1945 bis 15.3.1945Arciv KZ-Gedenskatte Neuengamme, Ng 4.4.1.6.)</t>
  </si>
  <si>
    <t>[Kuusik, Argo] Eesti Malu Inst, EE-10612 Tallinn, Estonia; [Ohmann, Valdur] Rahvusarhiiv, EE-15019 Tallinn, Estonia</t>
  </si>
  <si>
    <t>Kuusik, A (corresponding author), Eesti Malu Inst, Madara 14, EE-10612 Tallinn, Estonia.</t>
  </si>
  <si>
    <t>argo.kuusik@mnemosyne.ee; valdur.ohmann@ra.ee</t>
  </si>
  <si>
    <t>RAHVUSARHIV-NATL ARCH ESTONIA</t>
  </si>
  <si>
    <t>TALLINN</t>
  </si>
  <si>
    <t>TONISMAGI 16, TALLINN, 10119, ESTONIA</t>
  </si>
  <si>
    <t>1406-4030</t>
  </si>
  <si>
    <t>TUNA-AJALOOKULT AJAK</t>
  </si>
  <si>
    <t>Tuna-Ajalookultuuri Ajak.</t>
  </si>
  <si>
    <t>+</t>
  </si>
  <si>
    <t>AS8SH</t>
  </si>
  <si>
    <t>WOS:000344517900007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</si>
</sst>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74</v>
      </c>
      <c r="AA2" t="s">
        <v>74</v>
      </c>
      <c r="AB2" t="s">
        <v>74</v>
      </c>
      <c r="AC2" t="s">
        <v>86</v>
      </c>
      <c r="AD2" t="s">
        <v>87</v>
      </c>
      <c r="AE2" t="s">
        <v>88</v>
      </c>
      <c r="AF2" t="s">
        <v>74</v>
      </c>
      <c r="AG2">
        <v>43</v>
      </c>
      <c r="AH2">
        <v>8</v>
      </c>
      <c r="AI2">
        <v>9</v>
      </c>
      <c r="AJ2">
        <v>0</v>
      </c>
      <c r="AK2">
        <v>73</v>
      </c>
      <c r="AL2" t="s">
        <v>89</v>
      </c>
      <c r="AM2" t="s">
        <v>90</v>
      </c>
      <c r="AN2" t="s">
        <v>91</v>
      </c>
      <c r="AO2" t="s">
        <v>92</v>
      </c>
      <c r="AP2" t="s">
        <v>93</v>
      </c>
      <c r="AQ2" t="s">
        <v>74</v>
      </c>
      <c r="AR2" t="s">
        <v>94</v>
      </c>
      <c r="AS2" t="s">
        <v>95</v>
      </c>
      <c r="AT2" t="s">
        <v>96</v>
      </c>
      <c r="AU2">
        <v>2015</v>
      </c>
      <c r="AV2">
        <v>88</v>
      </c>
      <c r="AW2">
        <v>1</v>
      </c>
      <c r="AX2" t="s">
        <v>74</v>
      </c>
      <c r="AY2" t="s">
        <v>74</v>
      </c>
      <c r="AZ2" t="s">
        <v>74</v>
      </c>
      <c r="BA2" t="s">
        <v>74</v>
      </c>
      <c r="BB2">
        <v>37</v>
      </c>
      <c r="BC2">
        <v>65</v>
      </c>
      <c r="BD2" t="s">
        <v>74</v>
      </c>
      <c r="BE2" t="s">
        <v>97</v>
      </c>
      <c r="BF2" t="str">
        <f>HYPERLINK("http://dx.doi.org/10.1353/anq.2015.0000","http://dx.doi.org/10.1353/anq.2015.0000")</f>
        <v>http://dx.doi.org/10.1353/anq.2015.0000</v>
      </c>
      <c r="BG2" t="s">
        <v>74</v>
      </c>
      <c r="BH2" t="s">
        <v>74</v>
      </c>
      <c r="BI2">
        <v>29</v>
      </c>
      <c r="BJ2" t="s">
        <v>98</v>
      </c>
      <c r="BK2" t="s">
        <v>99</v>
      </c>
      <c r="BL2" t="s">
        <v>98</v>
      </c>
      <c r="BM2" t="s">
        <v>100</v>
      </c>
      <c r="BN2" t="s">
        <v>74</v>
      </c>
      <c r="BO2" t="s">
        <v>74</v>
      </c>
      <c r="BP2" t="s">
        <v>74</v>
      </c>
      <c r="BQ2" t="s">
        <v>74</v>
      </c>
      <c r="BR2" t="s">
        <v>101</v>
      </c>
      <c r="BS2" t="s">
        <v>102</v>
      </c>
      <c r="BT2" t="str">
        <f>HYPERLINK("https%3A%2F%2Fwww.webofscience.com%2Fwos%2Fwoscc%2Ffull-record%2FWOS:000351810900002","View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107</v>
      </c>
      <c r="N3" t="s">
        <v>79</v>
      </c>
      <c r="O3" t="s">
        <v>74</v>
      </c>
      <c r="P3" t="s">
        <v>74</v>
      </c>
      <c r="Q3" t="s">
        <v>74</v>
      </c>
      <c r="R3" t="s">
        <v>74</v>
      </c>
      <c r="S3" t="s">
        <v>74</v>
      </c>
      <c r="T3" t="s">
        <v>108</v>
      </c>
      <c r="U3" t="s">
        <v>74</v>
      </c>
      <c r="V3" t="s">
        <v>109</v>
      </c>
      <c r="W3" t="s">
        <v>110</v>
      </c>
      <c r="X3" t="s">
        <v>111</v>
      </c>
      <c r="Y3" t="s">
        <v>112</v>
      </c>
      <c r="Z3" t="s">
        <v>113</v>
      </c>
      <c r="AA3" t="s">
        <v>114</v>
      </c>
      <c r="AB3" t="s">
        <v>115</v>
      </c>
      <c r="AC3" t="s">
        <v>116</v>
      </c>
      <c r="AD3" t="s">
        <v>117</v>
      </c>
      <c r="AE3" t="s">
        <v>118</v>
      </c>
      <c r="AF3" t="s">
        <v>74</v>
      </c>
      <c r="AG3">
        <v>34</v>
      </c>
      <c r="AH3">
        <v>0</v>
      </c>
      <c r="AI3">
        <v>0</v>
      </c>
      <c r="AJ3">
        <v>0</v>
      </c>
      <c r="AK3">
        <v>1</v>
      </c>
      <c r="AL3" t="s">
        <v>119</v>
      </c>
      <c r="AM3" t="s">
        <v>120</v>
      </c>
      <c r="AN3" t="s">
        <v>121</v>
      </c>
      <c r="AO3" t="s">
        <v>122</v>
      </c>
      <c r="AP3" t="s">
        <v>123</v>
      </c>
      <c r="AQ3" t="s">
        <v>74</v>
      </c>
      <c r="AR3" t="s">
        <v>124</v>
      </c>
      <c r="AS3" t="s">
        <v>125</v>
      </c>
      <c r="AT3" t="s">
        <v>74</v>
      </c>
      <c r="AU3">
        <v>2021</v>
      </c>
      <c r="AV3">
        <v>21</v>
      </c>
      <c r="AW3">
        <v>3</v>
      </c>
      <c r="AX3" t="s">
        <v>74</v>
      </c>
      <c r="AY3" t="s">
        <v>74</v>
      </c>
      <c r="AZ3" t="s">
        <v>74</v>
      </c>
      <c r="BA3" t="s">
        <v>74</v>
      </c>
      <c r="BB3">
        <v>482</v>
      </c>
      <c r="BC3">
        <v>496</v>
      </c>
      <c r="BD3" t="s">
        <v>74</v>
      </c>
      <c r="BE3" t="s">
        <v>126</v>
      </c>
      <c r="BF3" t="str">
        <f>HYPERLINK("http://dx.doi.org/10.22363/2313-2272-2021-21-3-482-496","http://dx.doi.org/10.22363/2313-2272-2021-21-3-482-496")</f>
        <v>http://dx.doi.org/10.22363/2313-2272-2021-21-3-482-496</v>
      </c>
      <c r="BG3" t="s">
        <v>74</v>
      </c>
      <c r="BH3" t="s">
        <v>74</v>
      </c>
      <c r="BI3">
        <v>15</v>
      </c>
      <c r="BJ3" t="s">
        <v>127</v>
      </c>
      <c r="BK3" t="s">
        <v>128</v>
      </c>
      <c r="BL3" t="s">
        <v>127</v>
      </c>
      <c r="BM3" t="s">
        <v>129</v>
      </c>
      <c r="BN3" t="s">
        <v>74</v>
      </c>
      <c r="BO3" t="s">
        <v>130</v>
      </c>
      <c r="BP3" t="s">
        <v>74</v>
      </c>
      <c r="BQ3" t="s">
        <v>74</v>
      </c>
      <c r="BR3" t="s">
        <v>101</v>
      </c>
      <c r="BS3" t="s">
        <v>131</v>
      </c>
      <c r="BT3" t="str">
        <f>HYPERLINK("https%3A%2F%2Fwww.webofscience.com%2Fwos%2Fwoscc%2Ffull-record%2FWOS:000727391400005","View Full Record in Web of Science")</f>
        <v>View Full Record in Web of Science</v>
      </c>
    </row>
    <row r="4" spans="1:72" x14ac:dyDescent="0.25">
      <c r="A4" t="s">
        <v>72</v>
      </c>
      <c r="B4" t="s">
        <v>132</v>
      </c>
      <c r="C4" t="s">
        <v>74</v>
      </c>
      <c r="D4" t="s">
        <v>74</v>
      </c>
      <c r="E4" t="s">
        <v>74</v>
      </c>
      <c r="F4" t="s">
        <v>133</v>
      </c>
      <c r="G4" t="s">
        <v>74</v>
      </c>
      <c r="H4" t="s">
        <v>74</v>
      </c>
      <c r="I4" t="s">
        <v>134</v>
      </c>
      <c r="J4" t="s">
        <v>135</v>
      </c>
      <c r="K4" t="s">
        <v>74</v>
      </c>
      <c r="L4" t="s">
        <v>74</v>
      </c>
      <c r="M4" t="s">
        <v>78</v>
      </c>
      <c r="N4" t="s">
        <v>79</v>
      </c>
      <c r="O4" t="s">
        <v>74</v>
      </c>
      <c r="P4" t="s">
        <v>74</v>
      </c>
      <c r="Q4" t="s">
        <v>74</v>
      </c>
      <c r="R4" t="s">
        <v>74</v>
      </c>
      <c r="S4" t="s">
        <v>74</v>
      </c>
      <c r="T4" t="s">
        <v>136</v>
      </c>
      <c r="U4" t="s">
        <v>74</v>
      </c>
      <c r="V4" t="s">
        <v>137</v>
      </c>
      <c r="W4" t="s">
        <v>138</v>
      </c>
      <c r="X4" t="s">
        <v>139</v>
      </c>
      <c r="Y4" t="s">
        <v>140</v>
      </c>
      <c r="Z4" t="s">
        <v>141</v>
      </c>
      <c r="AA4" t="s">
        <v>74</v>
      </c>
      <c r="AB4" t="s">
        <v>74</v>
      </c>
      <c r="AC4" t="s">
        <v>74</v>
      </c>
      <c r="AD4" t="s">
        <v>74</v>
      </c>
      <c r="AE4" t="s">
        <v>74</v>
      </c>
      <c r="AF4" t="s">
        <v>74</v>
      </c>
      <c r="AG4">
        <v>41</v>
      </c>
      <c r="AH4">
        <v>0</v>
      </c>
      <c r="AI4">
        <v>0</v>
      </c>
      <c r="AJ4">
        <v>1</v>
      </c>
      <c r="AK4">
        <v>2</v>
      </c>
      <c r="AL4" t="s">
        <v>142</v>
      </c>
      <c r="AM4" t="s">
        <v>143</v>
      </c>
      <c r="AN4" t="s">
        <v>144</v>
      </c>
      <c r="AO4" t="s">
        <v>74</v>
      </c>
      <c r="AP4" t="s">
        <v>145</v>
      </c>
      <c r="AQ4" t="s">
        <v>74</v>
      </c>
      <c r="AR4" t="s">
        <v>135</v>
      </c>
      <c r="AS4" t="s">
        <v>146</v>
      </c>
      <c r="AT4" t="s">
        <v>147</v>
      </c>
      <c r="AU4">
        <v>2021</v>
      </c>
      <c r="AV4">
        <v>12</v>
      </c>
      <c r="AW4">
        <v>7</v>
      </c>
      <c r="AX4" t="s">
        <v>74</v>
      </c>
      <c r="AY4" t="s">
        <v>74</v>
      </c>
      <c r="AZ4" t="s">
        <v>74</v>
      </c>
      <c r="BA4" t="s">
        <v>74</v>
      </c>
      <c r="BB4" t="s">
        <v>74</v>
      </c>
      <c r="BC4" t="s">
        <v>74</v>
      </c>
      <c r="BD4">
        <v>499</v>
      </c>
      <c r="BE4" t="s">
        <v>148</v>
      </c>
      <c r="BF4" t="str">
        <f>HYPERLINK("http://dx.doi.org/10.3390/rel12070499","http://dx.doi.org/10.3390/rel12070499")</f>
        <v>http://dx.doi.org/10.3390/rel12070499</v>
      </c>
      <c r="BG4" t="s">
        <v>74</v>
      </c>
      <c r="BH4" t="s">
        <v>74</v>
      </c>
      <c r="BI4">
        <v>17</v>
      </c>
      <c r="BJ4" t="s">
        <v>149</v>
      </c>
      <c r="BK4" t="s">
        <v>150</v>
      </c>
      <c r="BL4" t="s">
        <v>149</v>
      </c>
      <c r="BM4" t="s">
        <v>151</v>
      </c>
      <c r="BN4" t="s">
        <v>74</v>
      </c>
      <c r="BO4" t="s">
        <v>152</v>
      </c>
      <c r="BP4" t="s">
        <v>74</v>
      </c>
      <c r="BQ4" t="s">
        <v>74</v>
      </c>
      <c r="BR4" t="s">
        <v>101</v>
      </c>
      <c r="BS4" t="s">
        <v>153</v>
      </c>
      <c r="BT4" t="str">
        <f>HYPERLINK("https%3A%2F%2Fwww.webofscience.com%2Fwos%2Fwoscc%2Ffull-record%2FWOS:000677178700001","View Full Record in Web of Science")</f>
        <v>View Full Record in Web of Science</v>
      </c>
    </row>
    <row r="5" spans="1:72" x14ac:dyDescent="0.25">
      <c r="A5" t="s">
        <v>72</v>
      </c>
      <c r="B5" t="s">
        <v>154</v>
      </c>
      <c r="C5" t="s">
        <v>74</v>
      </c>
      <c r="D5" t="s">
        <v>74</v>
      </c>
      <c r="E5" t="s">
        <v>74</v>
      </c>
      <c r="F5" t="s">
        <v>155</v>
      </c>
      <c r="G5" t="s">
        <v>74</v>
      </c>
      <c r="H5" t="s">
        <v>74</v>
      </c>
      <c r="I5" t="s">
        <v>156</v>
      </c>
      <c r="J5" t="s">
        <v>157</v>
      </c>
      <c r="K5" t="s">
        <v>74</v>
      </c>
      <c r="L5" t="s">
        <v>74</v>
      </c>
      <c r="M5" t="s">
        <v>78</v>
      </c>
      <c r="N5" t="s">
        <v>79</v>
      </c>
      <c r="O5" t="s">
        <v>74</v>
      </c>
      <c r="P5" t="s">
        <v>74</v>
      </c>
      <c r="Q5" t="s">
        <v>74</v>
      </c>
      <c r="R5" t="s">
        <v>74</v>
      </c>
      <c r="S5" t="s">
        <v>74</v>
      </c>
      <c r="T5" t="s">
        <v>158</v>
      </c>
      <c r="U5" t="s">
        <v>74</v>
      </c>
      <c r="V5" t="s">
        <v>159</v>
      </c>
      <c r="W5" t="s">
        <v>160</v>
      </c>
      <c r="X5" t="s">
        <v>161</v>
      </c>
      <c r="Y5" t="s">
        <v>162</v>
      </c>
      <c r="Z5" t="s">
        <v>163</v>
      </c>
      <c r="AA5" t="s">
        <v>164</v>
      </c>
      <c r="AB5" t="s">
        <v>74</v>
      </c>
      <c r="AC5" t="s">
        <v>165</v>
      </c>
      <c r="AD5" t="s">
        <v>166</v>
      </c>
      <c r="AE5" t="s">
        <v>167</v>
      </c>
      <c r="AF5" t="s">
        <v>74</v>
      </c>
      <c r="AG5">
        <v>50</v>
      </c>
      <c r="AH5">
        <v>0</v>
      </c>
      <c r="AI5">
        <v>0</v>
      </c>
      <c r="AJ5">
        <v>0</v>
      </c>
      <c r="AK5">
        <v>0</v>
      </c>
      <c r="AL5" t="s">
        <v>168</v>
      </c>
      <c r="AM5" t="s">
        <v>169</v>
      </c>
      <c r="AN5" t="s">
        <v>170</v>
      </c>
      <c r="AO5" t="s">
        <v>171</v>
      </c>
      <c r="AP5" t="s">
        <v>172</v>
      </c>
      <c r="AQ5" t="s">
        <v>74</v>
      </c>
      <c r="AR5" t="s">
        <v>173</v>
      </c>
      <c r="AS5" t="s">
        <v>174</v>
      </c>
      <c r="AT5" t="s">
        <v>74</v>
      </c>
      <c r="AU5">
        <v>2022</v>
      </c>
      <c r="AV5" t="s">
        <v>74</v>
      </c>
      <c r="AW5">
        <v>86</v>
      </c>
      <c r="AX5" t="s">
        <v>74</v>
      </c>
      <c r="AY5" t="s">
        <v>74</v>
      </c>
      <c r="AZ5" t="s">
        <v>74</v>
      </c>
      <c r="BA5" t="s">
        <v>74</v>
      </c>
      <c r="BB5">
        <v>111</v>
      </c>
      <c r="BC5">
        <v>132</v>
      </c>
      <c r="BD5" t="s">
        <v>74</v>
      </c>
      <c r="BE5" t="s">
        <v>175</v>
      </c>
      <c r="BF5" t="str">
        <f>HYPERLINK("http://dx.doi.org/10.7592/FEJF2022.86.tuisk","http://dx.doi.org/10.7592/FEJF2022.86.tuisk")</f>
        <v>http://dx.doi.org/10.7592/FEJF2022.86.tuisk</v>
      </c>
      <c r="BG5" t="s">
        <v>74</v>
      </c>
      <c r="BH5" t="s">
        <v>74</v>
      </c>
      <c r="BI5">
        <v>22</v>
      </c>
      <c r="BJ5" t="s">
        <v>176</v>
      </c>
      <c r="BK5" t="s">
        <v>150</v>
      </c>
      <c r="BL5" t="s">
        <v>177</v>
      </c>
      <c r="BM5" t="s">
        <v>178</v>
      </c>
      <c r="BN5" t="s">
        <v>74</v>
      </c>
      <c r="BO5" t="s">
        <v>130</v>
      </c>
      <c r="BP5" t="s">
        <v>74</v>
      </c>
      <c r="BQ5" t="s">
        <v>74</v>
      </c>
      <c r="BR5" t="s">
        <v>101</v>
      </c>
      <c r="BS5" t="s">
        <v>179</v>
      </c>
      <c r="BT5" t="str">
        <f>HYPERLINK("https%3A%2F%2Fwww.webofscience.com%2Fwos%2Fwoscc%2Ffull-record%2FWOS:000874755300006","View Full Record in Web of Science")</f>
        <v>View Full Record in Web of Science</v>
      </c>
    </row>
    <row r="6" spans="1:72" x14ac:dyDescent="0.25">
      <c r="A6" t="s">
        <v>72</v>
      </c>
      <c r="B6" t="s">
        <v>180</v>
      </c>
      <c r="C6" t="s">
        <v>74</v>
      </c>
      <c r="D6" t="s">
        <v>74</v>
      </c>
      <c r="E6" t="s">
        <v>74</v>
      </c>
      <c r="F6" t="s">
        <v>181</v>
      </c>
      <c r="G6" t="s">
        <v>74</v>
      </c>
      <c r="H6" t="s">
        <v>74</v>
      </c>
      <c r="I6" t="s">
        <v>182</v>
      </c>
      <c r="J6" t="s">
        <v>183</v>
      </c>
      <c r="K6" t="s">
        <v>74</v>
      </c>
      <c r="L6" t="s">
        <v>74</v>
      </c>
      <c r="M6" t="s">
        <v>78</v>
      </c>
      <c r="N6" t="s">
        <v>79</v>
      </c>
      <c r="O6" t="s">
        <v>74</v>
      </c>
      <c r="P6" t="s">
        <v>74</v>
      </c>
      <c r="Q6" t="s">
        <v>74</v>
      </c>
      <c r="R6" t="s">
        <v>74</v>
      </c>
      <c r="S6" t="s">
        <v>74</v>
      </c>
      <c r="T6" t="s">
        <v>184</v>
      </c>
      <c r="U6" t="s">
        <v>74</v>
      </c>
      <c r="V6" t="s">
        <v>185</v>
      </c>
      <c r="W6" t="s">
        <v>186</v>
      </c>
      <c r="X6" t="s">
        <v>187</v>
      </c>
      <c r="Y6" t="s">
        <v>188</v>
      </c>
      <c r="Z6" t="s">
        <v>189</v>
      </c>
      <c r="AA6" t="s">
        <v>74</v>
      </c>
      <c r="AB6" t="s">
        <v>190</v>
      </c>
      <c r="AC6" t="s">
        <v>74</v>
      </c>
      <c r="AD6" t="s">
        <v>74</v>
      </c>
      <c r="AE6" t="s">
        <v>74</v>
      </c>
      <c r="AF6" t="s">
        <v>74</v>
      </c>
      <c r="AG6">
        <v>67</v>
      </c>
      <c r="AH6">
        <v>2</v>
      </c>
      <c r="AI6">
        <v>2</v>
      </c>
      <c r="AJ6">
        <v>0</v>
      </c>
      <c r="AK6">
        <v>5</v>
      </c>
      <c r="AL6" t="s">
        <v>191</v>
      </c>
      <c r="AM6" t="s">
        <v>192</v>
      </c>
      <c r="AN6" t="s">
        <v>193</v>
      </c>
      <c r="AO6" t="s">
        <v>194</v>
      </c>
      <c r="AP6" t="s">
        <v>74</v>
      </c>
      <c r="AQ6" t="s">
        <v>74</v>
      </c>
      <c r="AR6" t="s">
        <v>195</v>
      </c>
      <c r="AS6" t="s">
        <v>196</v>
      </c>
      <c r="AT6" t="s">
        <v>197</v>
      </c>
      <c r="AU6">
        <v>2012</v>
      </c>
      <c r="AV6">
        <v>42</v>
      </c>
      <c r="AW6">
        <v>2</v>
      </c>
      <c r="AX6" t="s">
        <v>74</v>
      </c>
      <c r="AY6" t="s">
        <v>74</v>
      </c>
      <c r="AZ6" t="s">
        <v>74</v>
      </c>
      <c r="BA6" t="s">
        <v>74</v>
      </c>
      <c r="BB6">
        <v>286</v>
      </c>
      <c r="BC6">
        <v>308</v>
      </c>
      <c r="BD6" t="s">
        <v>74</v>
      </c>
      <c r="BE6" t="s">
        <v>198</v>
      </c>
      <c r="BF6" t="str">
        <f>HYPERLINK("http://dx.doi.org/10.1177/0265691412437123","http://dx.doi.org/10.1177/0265691412437123")</f>
        <v>http://dx.doi.org/10.1177/0265691412437123</v>
      </c>
      <c r="BG6" t="s">
        <v>74</v>
      </c>
      <c r="BH6" t="s">
        <v>74</v>
      </c>
      <c r="BI6">
        <v>23</v>
      </c>
      <c r="BJ6" t="s">
        <v>199</v>
      </c>
      <c r="BK6" t="s">
        <v>200</v>
      </c>
      <c r="BL6" t="s">
        <v>201</v>
      </c>
      <c r="BM6" t="s">
        <v>202</v>
      </c>
      <c r="BN6" t="s">
        <v>74</v>
      </c>
      <c r="BO6" t="s">
        <v>74</v>
      </c>
      <c r="BP6" t="s">
        <v>74</v>
      </c>
      <c r="BQ6" t="s">
        <v>74</v>
      </c>
      <c r="BR6" t="s">
        <v>101</v>
      </c>
      <c r="BS6" t="s">
        <v>203</v>
      </c>
      <c r="BT6" t="str">
        <f>HYPERLINK("https%3A%2F%2Fwww.webofscience.com%2Fwos%2Fwoscc%2Ffull-record%2FWOS:000303499900004","View Full Record in Web of Science")</f>
        <v>View Full Record in Web of Science</v>
      </c>
    </row>
    <row r="7" spans="1:72" x14ac:dyDescent="0.25">
      <c r="A7" t="s">
        <v>72</v>
      </c>
      <c r="B7" t="s">
        <v>204</v>
      </c>
      <c r="C7" t="s">
        <v>74</v>
      </c>
      <c r="D7" t="s">
        <v>74</v>
      </c>
      <c r="E7" t="s">
        <v>74</v>
      </c>
      <c r="F7" t="s">
        <v>205</v>
      </c>
      <c r="G7" t="s">
        <v>74</v>
      </c>
      <c r="H7" t="s">
        <v>74</v>
      </c>
      <c r="I7" t="s">
        <v>206</v>
      </c>
      <c r="J7" t="s">
        <v>207</v>
      </c>
      <c r="K7" t="s">
        <v>74</v>
      </c>
      <c r="L7" t="s">
        <v>74</v>
      </c>
      <c r="M7" t="s">
        <v>78</v>
      </c>
      <c r="N7" t="s">
        <v>208</v>
      </c>
      <c r="O7" t="s">
        <v>209</v>
      </c>
      <c r="P7" t="s">
        <v>210</v>
      </c>
      <c r="Q7" t="s">
        <v>211</v>
      </c>
      <c r="R7" t="s">
        <v>74</v>
      </c>
      <c r="S7" t="s">
        <v>74</v>
      </c>
      <c r="T7" t="s">
        <v>212</v>
      </c>
      <c r="U7" t="s">
        <v>213</v>
      </c>
      <c r="V7" t="s">
        <v>214</v>
      </c>
      <c r="W7" t="s">
        <v>215</v>
      </c>
      <c r="X7" t="s">
        <v>216</v>
      </c>
      <c r="Y7" t="s">
        <v>217</v>
      </c>
      <c r="Z7" t="s">
        <v>218</v>
      </c>
      <c r="AA7" t="s">
        <v>74</v>
      </c>
      <c r="AB7" t="s">
        <v>74</v>
      </c>
      <c r="AC7" t="s">
        <v>74</v>
      </c>
      <c r="AD7" t="s">
        <v>74</v>
      </c>
      <c r="AE7" t="s">
        <v>74</v>
      </c>
      <c r="AF7" t="s">
        <v>74</v>
      </c>
      <c r="AG7">
        <v>25</v>
      </c>
      <c r="AH7">
        <v>2</v>
      </c>
      <c r="AI7">
        <v>2</v>
      </c>
      <c r="AJ7">
        <v>0</v>
      </c>
      <c r="AK7">
        <v>3</v>
      </c>
      <c r="AL7" t="s">
        <v>219</v>
      </c>
      <c r="AM7" t="s">
        <v>220</v>
      </c>
      <c r="AN7" t="s">
        <v>221</v>
      </c>
      <c r="AO7" t="s">
        <v>222</v>
      </c>
      <c r="AP7" t="s">
        <v>74</v>
      </c>
      <c r="AQ7" t="s">
        <v>74</v>
      </c>
      <c r="AR7" t="s">
        <v>223</v>
      </c>
      <c r="AS7" t="s">
        <v>224</v>
      </c>
      <c r="AT7" t="s">
        <v>74</v>
      </c>
      <c r="AU7">
        <v>2009</v>
      </c>
      <c r="AV7">
        <v>39</v>
      </c>
      <c r="AW7">
        <v>2</v>
      </c>
      <c r="AX7" t="s">
        <v>74</v>
      </c>
      <c r="AY7" t="s">
        <v>74</v>
      </c>
      <c r="AZ7" t="s">
        <v>74</v>
      </c>
      <c r="BA7" t="s">
        <v>74</v>
      </c>
      <c r="BB7">
        <v>265</v>
      </c>
      <c r="BC7">
        <v>288</v>
      </c>
      <c r="BD7" t="s">
        <v>74</v>
      </c>
      <c r="BE7" t="s">
        <v>225</v>
      </c>
      <c r="BF7" t="str">
        <f>HYPERLINK("http://dx.doi.org/10.1080/13501670903016357","http://dx.doi.org/10.1080/13501670903016357")</f>
        <v>http://dx.doi.org/10.1080/13501670903016357</v>
      </c>
      <c r="BG7" t="s">
        <v>74</v>
      </c>
      <c r="BH7" t="s">
        <v>74</v>
      </c>
      <c r="BI7">
        <v>24</v>
      </c>
      <c r="BJ7" t="s">
        <v>226</v>
      </c>
      <c r="BK7" t="s">
        <v>227</v>
      </c>
      <c r="BL7" t="s">
        <v>226</v>
      </c>
      <c r="BM7" t="s">
        <v>228</v>
      </c>
      <c r="BN7" t="s">
        <v>74</v>
      </c>
      <c r="BO7" t="s">
        <v>74</v>
      </c>
      <c r="BP7" t="s">
        <v>74</v>
      </c>
      <c r="BQ7" t="s">
        <v>74</v>
      </c>
      <c r="BR7" t="s">
        <v>101</v>
      </c>
      <c r="BS7" t="s">
        <v>229</v>
      </c>
      <c r="BT7" t="str">
        <f>HYPERLINK("https%3A%2F%2Fwww.webofscience.com%2Fwos%2Fwoscc%2Ffull-record%2FWOS:000277505600008","View Full Record in Web of Science")</f>
        <v>View Full Record in Web of Science</v>
      </c>
    </row>
    <row r="8" spans="1:72" x14ac:dyDescent="0.25">
      <c r="A8" t="s">
        <v>72</v>
      </c>
      <c r="B8" t="s">
        <v>230</v>
      </c>
      <c r="C8" t="s">
        <v>74</v>
      </c>
      <c r="D8" t="s">
        <v>74</v>
      </c>
      <c r="E8" t="s">
        <v>74</v>
      </c>
      <c r="F8" t="s">
        <v>231</v>
      </c>
      <c r="G8" t="s">
        <v>74</v>
      </c>
      <c r="H8" t="s">
        <v>74</v>
      </c>
      <c r="I8" t="s">
        <v>232</v>
      </c>
      <c r="J8" t="s">
        <v>233</v>
      </c>
      <c r="K8" t="s">
        <v>74</v>
      </c>
      <c r="L8" t="s">
        <v>74</v>
      </c>
      <c r="M8" t="s">
        <v>107</v>
      </c>
      <c r="N8" t="s">
        <v>79</v>
      </c>
      <c r="O8" t="s">
        <v>74</v>
      </c>
      <c r="P8" t="s">
        <v>74</v>
      </c>
      <c r="Q8" t="s">
        <v>74</v>
      </c>
      <c r="R8" t="s">
        <v>74</v>
      </c>
      <c r="S8" t="s">
        <v>74</v>
      </c>
      <c r="T8" t="s">
        <v>234</v>
      </c>
      <c r="U8" t="s">
        <v>235</v>
      </c>
      <c r="V8" t="s">
        <v>236</v>
      </c>
      <c r="W8" t="s">
        <v>237</v>
      </c>
      <c r="X8" t="s">
        <v>238</v>
      </c>
      <c r="Y8" t="s">
        <v>239</v>
      </c>
      <c r="Z8" t="s">
        <v>240</v>
      </c>
      <c r="AA8" t="s">
        <v>74</v>
      </c>
      <c r="AB8" t="s">
        <v>74</v>
      </c>
      <c r="AC8" t="s">
        <v>74</v>
      </c>
      <c r="AD8" t="s">
        <v>74</v>
      </c>
      <c r="AE8" t="s">
        <v>74</v>
      </c>
      <c r="AF8" t="s">
        <v>74</v>
      </c>
      <c r="AG8">
        <v>35</v>
      </c>
      <c r="AH8">
        <v>0</v>
      </c>
      <c r="AI8">
        <v>0</v>
      </c>
      <c r="AJ8">
        <v>0</v>
      </c>
      <c r="AK8">
        <v>1</v>
      </c>
      <c r="AL8" t="s">
        <v>241</v>
      </c>
      <c r="AM8" t="s">
        <v>242</v>
      </c>
      <c r="AN8" t="s">
        <v>243</v>
      </c>
      <c r="AO8" t="s">
        <v>244</v>
      </c>
      <c r="AP8" t="s">
        <v>245</v>
      </c>
      <c r="AQ8" t="s">
        <v>74</v>
      </c>
      <c r="AR8" t="s">
        <v>246</v>
      </c>
      <c r="AS8" t="s">
        <v>247</v>
      </c>
      <c r="AT8" t="s">
        <v>248</v>
      </c>
      <c r="AU8">
        <v>2022</v>
      </c>
      <c r="AV8">
        <v>47</v>
      </c>
      <c r="AW8" t="s">
        <v>74</v>
      </c>
      <c r="AX8" t="s">
        <v>74</v>
      </c>
      <c r="AY8" t="s">
        <v>74</v>
      </c>
      <c r="AZ8" t="s">
        <v>74</v>
      </c>
      <c r="BA8" t="s">
        <v>74</v>
      </c>
      <c r="BB8">
        <v>105</v>
      </c>
      <c r="BC8">
        <v>119</v>
      </c>
      <c r="BD8" t="s">
        <v>74</v>
      </c>
      <c r="BE8" t="s">
        <v>249</v>
      </c>
      <c r="BF8" t="str">
        <f>HYPERLINK("http://dx.doi.org/10.17223/22220836/47/9","http://dx.doi.org/10.17223/22220836/47/9")</f>
        <v>http://dx.doi.org/10.17223/22220836/47/9</v>
      </c>
      <c r="BG8" t="s">
        <v>74</v>
      </c>
      <c r="BH8" t="s">
        <v>74</v>
      </c>
      <c r="BI8">
        <v>15</v>
      </c>
      <c r="BJ8" t="s">
        <v>250</v>
      </c>
      <c r="BK8" t="s">
        <v>128</v>
      </c>
      <c r="BL8" t="s">
        <v>177</v>
      </c>
      <c r="BM8" t="s">
        <v>251</v>
      </c>
      <c r="BN8" t="s">
        <v>74</v>
      </c>
      <c r="BO8" t="s">
        <v>74</v>
      </c>
      <c r="BP8" t="s">
        <v>74</v>
      </c>
      <c r="BQ8" t="s">
        <v>74</v>
      </c>
      <c r="BR8" t="s">
        <v>101</v>
      </c>
      <c r="BS8" t="s">
        <v>252</v>
      </c>
      <c r="BT8" t="str">
        <f>HYPERLINK("https%3A%2F%2Fwww.webofscience.com%2Fwos%2Fwoscc%2Ffull-record%2FWOS:000870268600009","View Full Record in Web of Science")</f>
        <v>View Full Record in Web of Science</v>
      </c>
    </row>
    <row r="9" spans="1:72" x14ac:dyDescent="0.25">
      <c r="A9" t="s">
        <v>72</v>
      </c>
      <c r="B9" t="s">
        <v>253</v>
      </c>
      <c r="C9" t="s">
        <v>74</v>
      </c>
      <c r="D9" t="s">
        <v>74</v>
      </c>
      <c r="E9" t="s">
        <v>74</v>
      </c>
      <c r="F9" t="s">
        <v>254</v>
      </c>
      <c r="G9" t="s">
        <v>74</v>
      </c>
      <c r="H9" t="s">
        <v>74</v>
      </c>
      <c r="I9" t="s">
        <v>255</v>
      </c>
      <c r="J9" t="s">
        <v>256</v>
      </c>
      <c r="K9" t="s">
        <v>74</v>
      </c>
      <c r="L9" t="s">
        <v>74</v>
      </c>
      <c r="M9" t="s">
        <v>78</v>
      </c>
      <c r="N9" t="s">
        <v>79</v>
      </c>
      <c r="O9" t="s">
        <v>74</v>
      </c>
      <c r="P9" t="s">
        <v>74</v>
      </c>
      <c r="Q9" t="s">
        <v>74</v>
      </c>
      <c r="R9" t="s">
        <v>74</v>
      </c>
      <c r="S9" t="s">
        <v>74</v>
      </c>
      <c r="T9" t="s">
        <v>257</v>
      </c>
      <c r="U9" t="s">
        <v>258</v>
      </c>
      <c r="V9" t="s">
        <v>259</v>
      </c>
      <c r="W9" t="s">
        <v>260</v>
      </c>
      <c r="X9" t="s">
        <v>261</v>
      </c>
      <c r="Y9" t="s">
        <v>262</v>
      </c>
      <c r="Z9" t="s">
        <v>263</v>
      </c>
      <c r="AA9" t="s">
        <v>264</v>
      </c>
      <c r="AB9" t="s">
        <v>265</v>
      </c>
      <c r="AC9" t="s">
        <v>266</v>
      </c>
      <c r="AD9" t="s">
        <v>117</v>
      </c>
      <c r="AE9" t="s">
        <v>267</v>
      </c>
      <c r="AF9" t="s">
        <v>74</v>
      </c>
      <c r="AG9">
        <v>48</v>
      </c>
      <c r="AH9">
        <v>0</v>
      </c>
      <c r="AI9">
        <v>0</v>
      </c>
      <c r="AJ9">
        <v>2</v>
      </c>
      <c r="AK9">
        <v>6</v>
      </c>
      <c r="AL9" t="s">
        <v>268</v>
      </c>
      <c r="AM9" t="s">
        <v>120</v>
      </c>
      <c r="AN9" t="s">
        <v>269</v>
      </c>
      <c r="AO9" t="s">
        <v>270</v>
      </c>
      <c r="AP9" t="s">
        <v>271</v>
      </c>
      <c r="AQ9" t="s">
        <v>74</v>
      </c>
      <c r="AR9" t="s">
        <v>272</v>
      </c>
      <c r="AS9" t="s">
        <v>273</v>
      </c>
      <c r="AT9" t="s">
        <v>74</v>
      </c>
      <c r="AU9">
        <v>2021</v>
      </c>
      <c r="AV9">
        <v>14</v>
      </c>
      <c r="AW9">
        <v>2</v>
      </c>
      <c r="AX9" t="s">
        <v>74</v>
      </c>
      <c r="AY9" t="s">
        <v>74</v>
      </c>
      <c r="AZ9" t="s">
        <v>74</v>
      </c>
      <c r="BA9" t="s">
        <v>74</v>
      </c>
      <c r="BB9">
        <v>118</v>
      </c>
      <c r="BC9">
        <v>136</v>
      </c>
      <c r="BD9" t="s">
        <v>74</v>
      </c>
      <c r="BE9" t="s">
        <v>274</v>
      </c>
      <c r="BF9" t="str">
        <f>HYPERLINK("http://dx.doi.org/10.11621/pir.2021.0108","http://dx.doi.org/10.11621/pir.2021.0108")</f>
        <v>http://dx.doi.org/10.11621/pir.2021.0108</v>
      </c>
      <c r="BG9" t="s">
        <v>74</v>
      </c>
      <c r="BH9" t="s">
        <v>74</v>
      </c>
      <c r="BI9">
        <v>19</v>
      </c>
      <c r="BJ9" t="s">
        <v>275</v>
      </c>
      <c r="BK9" t="s">
        <v>128</v>
      </c>
      <c r="BL9" t="s">
        <v>276</v>
      </c>
      <c r="BM9" t="s">
        <v>277</v>
      </c>
      <c r="BN9">
        <v>36810994</v>
      </c>
      <c r="BO9" t="s">
        <v>74</v>
      </c>
      <c r="BP9" t="s">
        <v>74</v>
      </c>
      <c r="BQ9" t="s">
        <v>74</v>
      </c>
      <c r="BR9" t="s">
        <v>101</v>
      </c>
      <c r="BS9" t="s">
        <v>278</v>
      </c>
      <c r="BT9" t="str">
        <f>HYPERLINK("https%3A%2F%2Fwww.webofscience.com%2Fwos%2Fwoscc%2Ffull-record%2FWOS:000717838500005","View Full Record in Web of Science")</f>
        <v>View Full Record in Web of Science</v>
      </c>
    </row>
    <row r="10" spans="1:72" x14ac:dyDescent="0.25">
      <c r="A10" t="s">
        <v>72</v>
      </c>
      <c r="B10" t="s">
        <v>279</v>
      </c>
      <c r="C10" t="s">
        <v>74</v>
      </c>
      <c r="D10" t="s">
        <v>74</v>
      </c>
      <c r="E10" t="s">
        <v>74</v>
      </c>
      <c r="F10" t="s">
        <v>280</v>
      </c>
      <c r="G10" t="s">
        <v>74</v>
      </c>
      <c r="H10" t="s">
        <v>74</v>
      </c>
      <c r="I10" t="s">
        <v>281</v>
      </c>
      <c r="J10" t="s">
        <v>282</v>
      </c>
      <c r="K10" t="s">
        <v>74</v>
      </c>
      <c r="L10" t="s">
        <v>74</v>
      </c>
      <c r="M10" t="s">
        <v>283</v>
      </c>
      <c r="N10" t="s">
        <v>79</v>
      </c>
      <c r="O10" t="s">
        <v>74</v>
      </c>
      <c r="P10" t="s">
        <v>74</v>
      </c>
      <c r="Q10" t="s">
        <v>74</v>
      </c>
      <c r="R10" t="s">
        <v>74</v>
      </c>
      <c r="S10" t="s">
        <v>74</v>
      </c>
      <c r="T10" t="s">
        <v>284</v>
      </c>
      <c r="U10" t="s">
        <v>74</v>
      </c>
      <c r="V10" t="s">
        <v>285</v>
      </c>
      <c r="W10" t="s">
        <v>286</v>
      </c>
      <c r="X10" t="s">
        <v>287</v>
      </c>
      <c r="Y10" t="s">
        <v>288</v>
      </c>
      <c r="Z10" t="s">
        <v>289</v>
      </c>
      <c r="AA10" t="s">
        <v>74</v>
      </c>
      <c r="AB10" t="s">
        <v>74</v>
      </c>
      <c r="AC10" t="s">
        <v>74</v>
      </c>
      <c r="AD10" t="s">
        <v>74</v>
      </c>
      <c r="AE10" t="s">
        <v>74</v>
      </c>
      <c r="AF10" t="s">
        <v>74</v>
      </c>
      <c r="AG10">
        <v>6</v>
      </c>
      <c r="AH10">
        <v>0</v>
      </c>
      <c r="AI10">
        <v>0</v>
      </c>
      <c r="AJ10">
        <v>0</v>
      </c>
      <c r="AK10">
        <v>0</v>
      </c>
      <c r="AL10" t="s">
        <v>290</v>
      </c>
      <c r="AM10" t="s">
        <v>291</v>
      </c>
      <c r="AN10" t="s">
        <v>292</v>
      </c>
      <c r="AO10" t="s">
        <v>293</v>
      </c>
      <c r="AP10" t="s">
        <v>74</v>
      </c>
      <c r="AQ10" t="s">
        <v>74</v>
      </c>
      <c r="AR10" t="s">
        <v>294</v>
      </c>
      <c r="AS10" t="s">
        <v>295</v>
      </c>
      <c r="AT10" t="s">
        <v>74</v>
      </c>
      <c r="AU10">
        <v>2018</v>
      </c>
      <c r="AV10" t="s">
        <v>74</v>
      </c>
      <c r="AW10">
        <v>6</v>
      </c>
      <c r="AX10" t="s">
        <v>74</v>
      </c>
      <c r="AY10" t="s">
        <v>74</v>
      </c>
      <c r="AZ10" t="s">
        <v>74</v>
      </c>
      <c r="BA10" t="s">
        <v>74</v>
      </c>
      <c r="BB10">
        <v>189</v>
      </c>
      <c r="BC10">
        <v>196</v>
      </c>
      <c r="BD10" t="s">
        <v>74</v>
      </c>
      <c r="BE10" t="s">
        <v>296</v>
      </c>
      <c r="BF10" t="str">
        <f>HYPERLINK("http://dx.doi.org/10.24919/2519-058x.6.123762","http://dx.doi.org/10.24919/2519-058x.6.123762")</f>
        <v>http://dx.doi.org/10.24919/2519-058x.6.123762</v>
      </c>
      <c r="BG10" t="s">
        <v>74</v>
      </c>
      <c r="BH10" t="s">
        <v>74</v>
      </c>
      <c r="BI10">
        <v>8</v>
      </c>
      <c r="BJ10" t="s">
        <v>297</v>
      </c>
      <c r="BK10" t="s">
        <v>128</v>
      </c>
      <c r="BL10" t="s">
        <v>297</v>
      </c>
      <c r="BM10" t="s">
        <v>298</v>
      </c>
      <c r="BN10" t="s">
        <v>74</v>
      </c>
      <c r="BO10" t="s">
        <v>130</v>
      </c>
      <c r="BP10" t="s">
        <v>74</v>
      </c>
      <c r="BQ10" t="s">
        <v>74</v>
      </c>
      <c r="BR10" t="s">
        <v>101</v>
      </c>
      <c r="BS10" t="s">
        <v>299</v>
      </c>
      <c r="BT10" t="str">
        <f>HYPERLINK("https%3A%2F%2Fwww.webofscience.com%2Fwos%2Fwoscc%2Ffull-record%2FWOS:000455535700021","View Full Record in Web of Science")</f>
        <v>View Full Record in Web of Science</v>
      </c>
    </row>
    <row r="11" spans="1:72" x14ac:dyDescent="0.25">
      <c r="A11" t="s">
        <v>72</v>
      </c>
      <c r="B11" t="s">
        <v>300</v>
      </c>
      <c r="C11" t="s">
        <v>74</v>
      </c>
      <c r="D11" t="s">
        <v>74</v>
      </c>
      <c r="E11" t="s">
        <v>74</v>
      </c>
      <c r="F11" t="s">
        <v>301</v>
      </c>
      <c r="G11" t="s">
        <v>74</v>
      </c>
      <c r="H11" t="s">
        <v>74</v>
      </c>
      <c r="I11" t="s">
        <v>302</v>
      </c>
      <c r="J11" t="s">
        <v>106</v>
      </c>
      <c r="K11" t="s">
        <v>74</v>
      </c>
      <c r="L11" t="s">
        <v>74</v>
      </c>
      <c r="M11" t="s">
        <v>107</v>
      </c>
      <c r="N11" t="s">
        <v>79</v>
      </c>
      <c r="O11" t="s">
        <v>74</v>
      </c>
      <c r="P11" t="s">
        <v>74</v>
      </c>
      <c r="Q11" t="s">
        <v>74</v>
      </c>
      <c r="R11" t="s">
        <v>74</v>
      </c>
      <c r="S11" t="s">
        <v>74</v>
      </c>
      <c r="T11" t="s">
        <v>303</v>
      </c>
      <c r="U11" t="s">
        <v>74</v>
      </c>
      <c r="V11" t="s">
        <v>304</v>
      </c>
      <c r="W11" t="s">
        <v>305</v>
      </c>
      <c r="X11" t="s">
        <v>306</v>
      </c>
      <c r="Y11" t="s">
        <v>307</v>
      </c>
      <c r="Z11" t="s">
        <v>308</v>
      </c>
      <c r="AA11" t="s">
        <v>74</v>
      </c>
      <c r="AB11" t="s">
        <v>74</v>
      </c>
      <c r="AC11" t="s">
        <v>74</v>
      </c>
      <c r="AD11" t="s">
        <v>74</v>
      </c>
      <c r="AE11" t="s">
        <v>74</v>
      </c>
      <c r="AF11" t="s">
        <v>74</v>
      </c>
      <c r="AG11">
        <v>19</v>
      </c>
      <c r="AH11">
        <v>1</v>
      </c>
      <c r="AI11">
        <v>1</v>
      </c>
      <c r="AJ11">
        <v>0</v>
      </c>
      <c r="AK11">
        <v>3</v>
      </c>
      <c r="AL11" t="s">
        <v>119</v>
      </c>
      <c r="AM11" t="s">
        <v>120</v>
      </c>
      <c r="AN11" t="s">
        <v>121</v>
      </c>
      <c r="AO11" t="s">
        <v>122</v>
      </c>
      <c r="AP11" t="s">
        <v>123</v>
      </c>
      <c r="AQ11" t="s">
        <v>74</v>
      </c>
      <c r="AR11" t="s">
        <v>124</v>
      </c>
      <c r="AS11" t="s">
        <v>125</v>
      </c>
      <c r="AT11" t="s">
        <v>74</v>
      </c>
      <c r="AU11">
        <v>2020</v>
      </c>
      <c r="AV11">
        <v>20</v>
      </c>
      <c r="AW11">
        <v>2</v>
      </c>
      <c r="AX11" t="s">
        <v>74</v>
      </c>
      <c r="AY11" t="s">
        <v>74</v>
      </c>
      <c r="AZ11" t="s">
        <v>74</v>
      </c>
      <c r="BA11" t="s">
        <v>74</v>
      </c>
      <c r="BB11">
        <v>323</v>
      </c>
      <c r="BC11">
        <v>332</v>
      </c>
      <c r="BD11" t="s">
        <v>74</v>
      </c>
      <c r="BE11" t="s">
        <v>309</v>
      </c>
      <c r="BF11" t="str">
        <f>HYPERLINK("http://dx.doi.org/10.22363/2313-2272-2020-20-2-323-332","http://dx.doi.org/10.22363/2313-2272-2020-20-2-323-332")</f>
        <v>http://dx.doi.org/10.22363/2313-2272-2020-20-2-323-332</v>
      </c>
      <c r="BG11" t="s">
        <v>74</v>
      </c>
      <c r="BH11" t="s">
        <v>74</v>
      </c>
      <c r="BI11">
        <v>10</v>
      </c>
      <c r="BJ11" t="s">
        <v>127</v>
      </c>
      <c r="BK11" t="s">
        <v>128</v>
      </c>
      <c r="BL11" t="s">
        <v>127</v>
      </c>
      <c r="BM11" t="s">
        <v>310</v>
      </c>
      <c r="BN11" t="s">
        <v>74</v>
      </c>
      <c r="BO11" t="s">
        <v>130</v>
      </c>
      <c r="BP11" t="s">
        <v>74</v>
      </c>
      <c r="BQ11" t="s">
        <v>74</v>
      </c>
      <c r="BR11" t="s">
        <v>101</v>
      </c>
      <c r="BS11" t="s">
        <v>311</v>
      </c>
      <c r="BT11" t="str">
        <f>HYPERLINK("https%3A%2F%2Fwww.webofscience.com%2Fwos%2Fwoscc%2Ffull-record%2FWOS:000538568500010","View Full Record in Web of Science")</f>
        <v>View Full Record in Web of Science</v>
      </c>
    </row>
    <row r="12" spans="1:72" x14ac:dyDescent="0.25">
      <c r="A12" t="s">
        <v>72</v>
      </c>
      <c r="B12" t="s">
        <v>312</v>
      </c>
      <c r="C12" t="s">
        <v>74</v>
      </c>
      <c r="D12" t="s">
        <v>74</v>
      </c>
      <c r="E12" t="s">
        <v>74</v>
      </c>
      <c r="F12" t="s">
        <v>313</v>
      </c>
      <c r="G12" t="s">
        <v>74</v>
      </c>
      <c r="H12" t="s">
        <v>74</v>
      </c>
      <c r="I12" t="s">
        <v>314</v>
      </c>
      <c r="J12" t="s">
        <v>315</v>
      </c>
      <c r="K12" t="s">
        <v>74</v>
      </c>
      <c r="L12" t="s">
        <v>74</v>
      </c>
      <c r="M12" t="s">
        <v>316</v>
      </c>
      <c r="N12" t="s">
        <v>79</v>
      </c>
      <c r="O12" t="s">
        <v>74</v>
      </c>
      <c r="P12" t="s">
        <v>74</v>
      </c>
      <c r="Q12" t="s">
        <v>74</v>
      </c>
      <c r="R12" t="s">
        <v>74</v>
      </c>
      <c r="S12" t="s">
        <v>74</v>
      </c>
      <c r="T12" t="s">
        <v>74</v>
      </c>
      <c r="U12" t="s">
        <v>74</v>
      </c>
      <c r="V12" t="s">
        <v>317</v>
      </c>
      <c r="W12" t="s">
        <v>318</v>
      </c>
      <c r="X12" t="s">
        <v>74</v>
      </c>
      <c r="Y12" t="s">
        <v>319</v>
      </c>
      <c r="Z12" t="s">
        <v>320</v>
      </c>
      <c r="AA12" t="s">
        <v>74</v>
      </c>
      <c r="AB12" t="s">
        <v>74</v>
      </c>
      <c r="AC12" t="s">
        <v>74</v>
      </c>
      <c r="AD12" t="s">
        <v>74</v>
      </c>
      <c r="AE12" t="s">
        <v>74</v>
      </c>
      <c r="AF12" t="s">
        <v>74</v>
      </c>
      <c r="AG12">
        <v>13</v>
      </c>
      <c r="AH12">
        <v>0</v>
      </c>
      <c r="AI12">
        <v>0</v>
      </c>
      <c r="AJ12">
        <v>0</v>
      </c>
      <c r="AK12">
        <v>1</v>
      </c>
      <c r="AL12" t="s">
        <v>321</v>
      </c>
      <c r="AM12" t="s">
        <v>322</v>
      </c>
      <c r="AN12" t="s">
        <v>323</v>
      </c>
      <c r="AO12" t="s">
        <v>324</v>
      </c>
      <c r="AP12" t="s">
        <v>74</v>
      </c>
      <c r="AQ12" t="s">
        <v>74</v>
      </c>
      <c r="AR12" t="s">
        <v>325</v>
      </c>
      <c r="AS12" t="s">
        <v>326</v>
      </c>
      <c r="AT12" t="s">
        <v>74</v>
      </c>
      <c r="AU12">
        <v>2014</v>
      </c>
      <c r="AV12" t="s">
        <v>74</v>
      </c>
      <c r="AW12">
        <v>3</v>
      </c>
      <c r="AX12" t="s">
        <v>74</v>
      </c>
      <c r="AY12" t="s">
        <v>74</v>
      </c>
      <c r="AZ12" t="s">
        <v>74</v>
      </c>
      <c r="BA12" t="s">
        <v>74</v>
      </c>
      <c r="BB12">
        <v>85</v>
      </c>
      <c r="BC12" t="s">
        <v>327</v>
      </c>
      <c r="BD12" t="s">
        <v>74</v>
      </c>
      <c r="BE12" t="s">
        <v>74</v>
      </c>
      <c r="BF12" t="s">
        <v>74</v>
      </c>
      <c r="BG12" t="s">
        <v>74</v>
      </c>
      <c r="BH12" t="s">
        <v>74</v>
      </c>
      <c r="BI12">
        <v>9</v>
      </c>
      <c r="BJ12" t="s">
        <v>297</v>
      </c>
      <c r="BK12" t="s">
        <v>150</v>
      </c>
      <c r="BL12" t="s">
        <v>297</v>
      </c>
      <c r="BM12" t="s">
        <v>328</v>
      </c>
      <c r="BN12" t="s">
        <v>74</v>
      </c>
      <c r="BO12" t="s">
        <v>74</v>
      </c>
      <c r="BP12" t="s">
        <v>74</v>
      </c>
      <c r="BQ12" t="s">
        <v>74</v>
      </c>
      <c r="BR12" t="s">
        <v>101</v>
      </c>
      <c r="BS12" t="s">
        <v>329</v>
      </c>
      <c r="BT12" t="str">
        <f>HYPERLINK("https%3A%2F%2Fwww.webofscience.com%2Fwos%2Fwoscc%2Ffull-record%2FWOS:000344517900007","View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2023-10-05T16:46:30Z</dcterms:created>
  <dcterms:modified xsi:type="dcterms:W3CDTF">2023-10-05T16:46:30Z</dcterms:modified>
</cp:coreProperties>
</file>